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2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'2'!$A$1:$I$35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<sst xmlns="http://schemas.openxmlformats.org/spreadsheetml/2006/main" count="183" uniqueCount="99">
  <si>
    <t>附件1</t>
  </si>
  <si>
    <t>部门整体支出绩效目标表</t>
  </si>
  <si>
    <t>（2025年度）</t>
  </si>
  <si>
    <t>部门
名称</t>
  </si>
  <si>
    <t>天津市北辰区人民政府国有资产监督管理委员会</t>
  </si>
  <si>
    <t>预算资金（万元）</t>
  </si>
  <si>
    <t>总额</t>
  </si>
  <si>
    <t>财政拨款</t>
  </si>
  <si>
    <t>其他资金</t>
  </si>
  <si>
    <t>序号</t>
  </si>
  <si>
    <t>主要工作任务</t>
  </si>
  <si>
    <t>基本支出</t>
  </si>
  <si>
    <t>项目支出</t>
  </si>
  <si>
    <t>合  计</t>
  </si>
  <si>
    <t>单位运转保障</t>
  </si>
  <si>
    <t>专项债券付息支出</t>
  </si>
  <si>
    <t>国有企业资本金注入</t>
  </si>
  <si>
    <t>国企改革相关业务支出</t>
  </si>
  <si>
    <t>年度绩效目标</t>
  </si>
  <si>
    <t>对应工作
任务序号</t>
  </si>
  <si>
    <t>通过做好本部门人员与各项日常公用经费保障工作，确保部门正常履职。</t>
  </si>
  <si>
    <t>通过做好政府债券利息偿还工作，降低债务违约情况的发生。</t>
  </si>
  <si>
    <t>通过实施国企注资工作，增强国企资本实力。</t>
  </si>
  <si>
    <t>通过聘请第三方出具国企改革相关咨询报告，提升国企改革工作合法合规性水平。</t>
  </si>
  <si>
    <t>绩效
目标</t>
  </si>
  <si>
    <t>年度绩效指标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</si>
  <si>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</si>
  <si>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</si>
  <si>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</si>
  <si>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</si>
  <si>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</si>
  <si>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</si>
  <si>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</si>
  <si>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绩效目标1</t>
  </si>
  <si>
    <t>产出指标</t>
  </si>
  <si>
    <t>数量指标</t>
  </si>
  <si>
    <t>经费保障人员人数</t>
  </si>
  <si>
    <t>≥</t>
  </si>
  <si>
    <t>人</t>
  </si>
  <si>
    <t>经费保障部门数</t>
  </si>
  <si>
    <t>个</t>
  </si>
  <si>
    <t>质量指标</t>
  </si>
  <si>
    <t>机构运行经费保障到位率</t>
  </si>
  <si>
    <t>%</t>
  </si>
  <si>
    <t xml:space="preserve">时效指标 </t>
  </si>
  <si>
    <t>机构运行经费保障周期</t>
  </si>
  <si>
    <t>文字描述</t>
  </si>
  <si>
    <t>2025年1月至12月</t>
  </si>
  <si>
    <t xml:space="preserve">成本指标 </t>
  </si>
  <si>
    <t>人员保障经费</t>
  </si>
  <si>
    <t>≤</t>
  </si>
  <si>
    <t>万元</t>
  </si>
  <si>
    <t>公用保障经费</t>
  </si>
  <si>
    <t>援派人员保障经费</t>
  </si>
  <si>
    <t>效益指标</t>
  </si>
  <si>
    <t>社会效益指标</t>
  </si>
  <si>
    <t>确保单位正常履职</t>
  </si>
  <si>
    <t>有效确保</t>
  </si>
  <si>
    <t>满意度指标</t>
  </si>
  <si>
    <t>服务对象满意度</t>
  </si>
  <si>
    <t>国资委工作人员满意度</t>
  </si>
  <si>
    <t>绩效目标2</t>
  </si>
  <si>
    <t>债务利息偿还项目数</t>
  </si>
  <si>
    <t>=</t>
  </si>
  <si>
    <t>债务利息偿还准确率</t>
  </si>
  <si>
    <t>成本指标</t>
  </si>
  <si>
    <t>债务利息偿还费用</t>
  </si>
  <si>
    <t>时效指标</t>
  </si>
  <si>
    <t>债务利息偿还时间</t>
  </si>
  <si>
    <r>
      <t>2025</t>
    </r>
    <r>
      <rPr>
        <sz val="12"/>
        <color indexed="0"/>
        <rFont val="宋体"/>
        <charset val="134"/>
      </rPr>
      <t>年</t>
    </r>
    <r>
      <rPr>
        <sz val="12"/>
        <color indexed="0"/>
        <rFont val="Calibri"/>
        <charset val="134"/>
      </rPr>
      <t>12</t>
    </r>
    <r>
      <rPr>
        <sz val="12"/>
        <color indexed="0"/>
        <rFont val="宋体"/>
        <charset val="134"/>
      </rPr>
      <t>月</t>
    </r>
    <r>
      <rPr>
        <sz val="12"/>
        <color indexed="0"/>
        <rFont val="Calibri"/>
        <charset val="134"/>
      </rPr>
      <t>31</t>
    </r>
    <r>
      <rPr>
        <sz val="12"/>
        <color indexed="0"/>
        <rFont val="宋体"/>
        <charset val="134"/>
      </rPr>
      <t>日前</t>
    </r>
  </si>
  <si>
    <t>降低债务违约情况的发生</t>
  </si>
  <si>
    <t>有效降低</t>
  </si>
  <si>
    <t>服务对象满意度指标</t>
  </si>
  <si>
    <t>债权人满意度</t>
  </si>
  <si>
    <t>绩效目标3</t>
  </si>
  <si>
    <t>注资企业数量</t>
  </si>
  <si>
    <t>家</t>
  </si>
  <si>
    <t>注资到位率</t>
  </si>
  <si>
    <t>注资到位时间</t>
  </si>
  <si>
    <t>国企注资经费</t>
  </si>
  <si>
    <t>增强国企资本实力</t>
  </si>
  <si>
    <t>有效增强</t>
  </si>
  <si>
    <t>接受注资国企满意度</t>
  </si>
  <si>
    <t>绩效目标4</t>
  </si>
  <si>
    <t>配备法律顾问人数</t>
  </si>
  <si>
    <t>配备审计顾问人数</t>
  </si>
  <si>
    <t>出具国企改革相关咨询报告份数</t>
  </si>
  <si>
    <t>份</t>
  </si>
  <si>
    <t>国企改革相关咨询报告审核通过率</t>
  </si>
  <si>
    <t>法律顾问咨询验收合格率</t>
  </si>
  <si>
    <t>审计咨询服务验收合格率</t>
  </si>
  <si>
    <t>法律顾问咨询服务费</t>
  </si>
  <si>
    <t>审计咨询服务费</t>
  </si>
  <si>
    <t>法律服务需求响应时间</t>
  </si>
  <si>
    <t>1日内</t>
  </si>
  <si>
    <t>审计咨询需求响应时间</t>
  </si>
  <si>
    <t>提升国企改革工作合法合规性</t>
  </si>
  <si>
    <t>有效提升</t>
  </si>
  <si>
    <t>单位业务人员满意度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</si>
</sst>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1" fillId="0" borderId="0" xfId="49" applyFill="1" applyAlignment="1">
      <alignment horizontal="center" vertical="center" wrapText="1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3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0" xfId="49" applyFont="1" applyFill="1" applyAlignment="1">
      <alignment vertical="center"/>
    </xf>
    <xf numFmtId="176" fontId="1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admin\&#26700;&#38754;\0212&#20851;&#20110;&#24320;&#23637;&#21271;&#36784;&#21306;2025&#24180;&#39033;&#30446;&#25903;&#20986;&#21450;&#37096;&#38376;&#25972;&#20307;&#25903;&#20986;&#32489;&#25928;&#30446;&#26631;&#22635;&#25253;&#24037;&#20316;&#30340;&#36890;&#30693;\\Users\dell\Desktop\0216&#24067;&#32622;&#25972;&#20307;&#30446;&#26631;&#21644;&#33258;&#35780;\2022\2022&#38468;&#20214;2.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0705"/>
      <sheetName val="整体表0705 (3)"/>
      <sheetName val="整体表0705 (2)"/>
      <sheetName val="自评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J52"/>
  <sheetViews>
    <sheetView tabSelected="1" zoomScaleSheetLayoutView="85" topLeftCell="A5" workbookViewId="0">
      <selection activeCell="K9" sqref="K9"/>
    </sheetView>
  </sheetViews>
  <sheetFormatPr defaultColWidth="9" defaultRowHeight="15.6"/>
  <cols>
    <col min="1" max="1" width="11.0185185185185" style="2" customWidth="1"/>
    <col min="2" max="2" width="12.5" style="2" customWidth="1"/>
    <col min="3" max="3" width="16.6111111111111" style="2" customWidth="1"/>
    <col min="4" max="5" width="12.3518518518519" style="2" customWidth="1"/>
    <col min="6" max="8" width="11.6296296296296" style="3" customWidth="1"/>
    <col min="9" max="9" width="11.5" style="3" customWidth="1"/>
    <col min="10" max="16384" width="9" style="4"/>
  </cols>
  <sheetData>
    <row r="1" ht="17" customHeight="1" spans="1:1">
      <c r="A1" s="2" t="s">
        <v>0</v>
      </c>
    </row>
    <row r="2" ht="32" customHeight="1" spans="1:9">
      <c r="A2" s="5" t="s">
        <v>1</v>
      </c>
      <c r="B2" s="5"/>
      <c r="C2" s="5"/>
      <c r="D2" s="5"/>
      <c r="E2" s="5"/>
      <c r="F2" s="6"/>
      <c r="G2" s="6"/>
      <c r="H2" s="6"/>
      <c r="I2" s="6"/>
    </row>
    <row r="3" ht="33" customHeight="1" spans="1:9">
      <c r="A3" s="7" t="s">
        <v>2</v>
      </c>
      <c r="B3" s="7"/>
      <c r="C3" s="7"/>
      <c r="D3" s="7"/>
      <c r="E3" s="7"/>
      <c r="F3" s="8"/>
      <c r="G3" s="8"/>
      <c r="H3" s="8"/>
      <c r="I3" s="8"/>
    </row>
    <row r="4" s="1" customFormat="1" ht="33" customHeight="1" spans="1:9">
      <c r="A4" s="9" t="s">
        <v>3</v>
      </c>
      <c r="B4" s="9" t="s">
        <v>4</v>
      </c>
      <c r="C4" s="9"/>
      <c r="D4" s="9"/>
      <c r="E4" s="9"/>
      <c r="F4" s="10" t="s">
        <v>5</v>
      </c>
      <c r="G4" s="10"/>
      <c r="H4" s="11"/>
      <c r="I4" s="10"/>
    </row>
    <row r="5" s="1" customFormat="1" ht="33" customHeight="1" spans="1:9">
      <c r="A5" s="9"/>
      <c r="B5" s="9"/>
      <c r="C5" s="9"/>
      <c r="D5" s="9"/>
      <c r="E5" s="9"/>
      <c r="F5" s="12" t="s">
        <v>6</v>
      </c>
      <c r="G5" s="10" t="s">
        <v>7</v>
      </c>
      <c r="H5" s="10"/>
      <c r="I5" s="10" t="s">
        <v>8</v>
      </c>
    </row>
    <row r="6" s="1" customFormat="1" ht="33" customHeight="1" spans="1:9">
      <c r="A6" s="13" t="s">
        <v>9</v>
      </c>
      <c r="B6" s="9" t="s">
        <v>10</v>
      </c>
      <c r="C6" s="9"/>
      <c r="D6" s="9"/>
      <c r="E6" s="9"/>
      <c r="F6" s="14"/>
      <c r="G6" s="10" t="s">
        <v>11</v>
      </c>
      <c r="H6" s="11" t="s">
        <v>12</v>
      </c>
      <c r="I6" s="47"/>
    </row>
    <row r="7" s="1" customFormat="1" ht="33" customHeight="1" spans="1:10">
      <c r="A7" s="15"/>
      <c r="B7" s="16" t="s">
        <v>13</v>
      </c>
      <c r="C7" s="17"/>
      <c r="D7" s="16"/>
      <c r="E7" s="17"/>
      <c r="F7" s="18">
        <f t="shared" ref="F7:H7" si="0">SUM(F8:F11)</f>
        <v>2297.547085</v>
      </c>
      <c r="G7" s="18">
        <f t="shared" si="0"/>
        <v>339.077723</v>
      </c>
      <c r="H7" s="18">
        <f t="shared" si="0"/>
        <v>1958.469362</v>
      </c>
      <c r="I7" s="23"/>
      <c r="J7" s="48"/>
    </row>
    <row r="8" s="1" customFormat="1" ht="33" customHeight="1" spans="1:9">
      <c r="A8" s="9">
        <v>1</v>
      </c>
      <c r="B8" s="9" t="s">
        <v>14</v>
      </c>
      <c r="C8" s="9"/>
      <c r="D8" s="9"/>
      <c r="E8" s="9"/>
      <c r="F8" s="18">
        <f>302.136578+34.401845+2.5393</f>
        <v>339.077723</v>
      </c>
      <c r="G8" s="18">
        <f>302.136578+34.401845+2.5393</f>
        <v>339.077723</v>
      </c>
      <c r="H8" s="18"/>
      <c r="I8" s="23"/>
    </row>
    <row r="9" s="1" customFormat="1" ht="33" customHeight="1" spans="1:9">
      <c r="A9" s="9">
        <v>2</v>
      </c>
      <c r="B9" s="19" t="s">
        <v>15</v>
      </c>
      <c r="C9" s="20"/>
      <c r="D9" s="20"/>
      <c r="E9" s="21"/>
      <c r="F9" s="18">
        <v>1497.765</v>
      </c>
      <c r="G9" s="22"/>
      <c r="H9" s="18">
        <v>1497.765</v>
      </c>
      <c r="I9" s="23"/>
    </row>
    <row r="10" s="1" customFormat="1" ht="33" customHeight="1" spans="1:9">
      <c r="A10" s="9">
        <v>3</v>
      </c>
      <c r="B10" s="19" t="s">
        <v>16</v>
      </c>
      <c r="C10" s="20"/>
      <c r="D10" s="20"/>
      <c r="E10" s="21"/>
      <c r="F10" s="18">
        <f>83.552714+74.338</f>
        <v>157.890714</v>
      </c>
      <c r="G10" s="18"/>
      <c r="H10" s="18">
        <v>157.890714</v>
      </c>
      <c r="I10" s="23"/>
    </row>
    <row r="11" s="1" customFormat="1" ht="33" customHeight="1" spans="1:9">
      <c r="A11" s="9">
        <v>4</v>
      </c>
      <c r="B11" s="9" t="s">
        <v>17</v>
      </c>
      <c r="C11" s="9"/>
      <c r="D11" s="9"/>
      <c r="E11" s="9"/>
      <c r="F11" s="18">
        <v>302.813648</v>
      </c>
      <c r="G11" s="18"/>
      <c r="H11" s="18">
        <v>302.813648</v>
      </c>
      <c r="I11" s="23"/>
    </row>
    <row r="12" s="1" customFormat="1" ht="33" customHeight="1" spans="1:9">
      <c r="A12" s="9" t="s">
        <v>9</v>
      </c>
      <c r="B12" s="9" t="s">
        <v>18</v>
      </c>
      <c r="C12" s="9"/>
      <c r="D12" s="9"/>
      <c r="E12" s="9"/>
      <c r="F12" s="23"/>
      <c r="G12" s="23"/>
      <c r="H12" s="23"/>
      <c r="I12" s="49" t="s">
        <v>19</v>
      </c>
    </row>
    <row r="13" s="1" customFormat="1" ht="33" customHeight="1" spans="1:9">
      <c r="A13" s="9">
        <v>1</v>
      </c>
      <c r="B13" s="24" t="s">
        <v>20</v>
      </c>
      <c r="C13" s="24"/>
      <c r="D13" s="24"/>
      <c r="E13" s="24"/>
      <c r="F13" s="25"/>
      <c r="G13" s="25"/>
      <c r="H13" s="25"/>
      <c r="I13" s="23">
        <v>1</v>
      </c>
    </row>
    <row r="14" s="1" customFormat="1" ht="33" customHeight="1" spans="1:9">
      <c r="A14" s="9">
        <v>2</v>
      </c>
      <c r="B14" s="24" t="s">
        <v>21</v>
      </c>
      <c r="C14" s="24"/>
      <c r="D14" s="24"/>
      <c r="E14" s="24"/>
      <c r="F14" s="25"/>
      <c r="G14" s="25"/>
      <c r="H14" s="25"/>
      <c r="I14" s="23">
        <v>2</v>
      </c>
    </row>
    <row r="15" s="1" customFormat="1" ht="33" customHeight="1" spans="1:9">
      <c r="A15" s="9">
        <v>3</v>
      </c>
      <c r="B15" s="24" t="s">
        <v>22</v>
      </c>
      <c r="C15" s="24"/>
      <c r="D15" s="24"/>
      <c r="E15" s="24"/>
      <c r="F15" s="25"/>
      <c r="G15" s="25"/>
      <c r="H15" s="25"/>
      <c r="I15" s="23">
        <v>3</v>
      </c>
    </row>
    <row r="16" s="1" customFormat="1" ht="33" customHeight="1" spans="1:9">
      <c r="A16" s="9">
        <v>4</v>
      </c>
      <c r="B16" s="26" t="s">
        <v>23</v>
      </c>
      <c r="C16" s="27"/>
      <c r="D16" s="27"/>
      <c r="E16" s="27"/>
      <c r="F16" s="28"/>
      <c r="G16" s="28"/>
      <c r="H16" s="29"/>
      <c r="I16" s="23">
        <v>4</v>
      </c>
    </row>
    <row r="17" s="1" customFormat="1" ht="33" customHeight="1" spans="1:9">
      <c r="A17" s="13" t="s">
        <v>24</v>
      </c>
      <c r="B17" s="9" t="s">
        <v>25</v>
      </c>
      <c r="C17" s="9"/>
      <c r="D17" s="9"/>
      <c r="E17" s="9"/>
      <c r="F17" s="23"/>
      <c r="G17" s="23"/>
      <c r="H17" s="23"/>
      <c r="I17" s="23"/>
    </row>
    <row r="18" s="1" customFormat="1" ht="33" customHeight="1" spans="1:9">
      <c r="A18" s="30"/>
      <c r="B18" s="13" t="s">
        <v>26</v>
      </c>
      <c r="C18" s="13" t="s">
        <v>27</v>
      </c>
      <c r="D18" s="31" t="s">
        <v>28</v>
      </c>
      <c r="E18" s="32"/>
      <c r="F18" s="33"/>
      <c r="G18" s="23" t="s">
        <v>29</v>
      </c>
      <c r="H18" s="23"/>
      <c r="I18" s="23"/>
    </row>
    <row r="19" s="1" customFormat="1" ht="33" customHeight="1" spans="1:9">
      <c r="A19" s="15"/>
      <c r="B19" s="15"/>
      <c r="C19" s="15"/>
      <c r="D19" s="34"/>
      <c r="E19" s="35"/>
      <c r="F19" s="36"/>
      <c r="G19" s="23" t="s">
        <v>30</v>
      </c>
      <c r="H19" s="23" t="s">
        <v>31</v>
      </c>
      <c r="I19" s="23" t="s">
        <v>32</v>
      </c>
    </row>
    <row r="20" s="1" customFormat="1" ht="33" customHeight="1" spans="1:9">
      <c r="A20" s="9" t="s">
        <v>33</v>
      </c>
      <c r="B20" s="9" t="s">
        <v>34</v>
      </c>
      <c r="C20" s="13" t="s">
        <v>35</v>
      </c>
      <c r="D20" s="9" t="s">
        <v>36</v>
      </c>
      <c r="E20" s="9"/>
      <c r="F20" s="23"/>
      <c r="G20" s="23" t="s">
        <v>37</v>
      </c>
      <c r="H20" s="23">
        <v>11</v>
      </c>
      <c r="I20" s="23" t="s">
        <v>38</v>
      </c>
    </row>
    <row r="21" s="1" customFormat="1" ht="33" customHeight="1" spans="1:9">
      <c r="A21" s="9"/>
      <c r="B21" s="9"/>
      <c r="C21" s="15"/>
      <c r="D21" s="9" t="s">
        <v>39</v>
      </c>
      <c r="E21" s="9"/>
      <c r="F21" s="23"/>
      <c r="G21" s="23" t="s">
        <v>37</v>
      </c>
      <c r="H21" s="23">
        <v>2</v>
      </c>
      <c r="I21" s="23" t="s">
        <v>40</v>
      </c>
    </row>
    <row r="22" s="1" customFormat="1" ht="33" customHeight="1" spans="1:9">
      <c r="A22" s="9"/>
      <c r="B22" s="9"/>
      <c r="C22" s="9" t="s">
        <v>41</v>
      </c>
      <c r="D22" s="9" t="s">
        <v>42</v>
      </c>
      <c r="E22" s="9"/>
      <c r="F22" s="23"/>
      <c r="G22" s="23" t="s">
        <v>37</v>
      </c>
      <c r="H22" s="23">
        <v>90</v>
      </c>
      <c r="I22" s="23" t="s">
        <v>43</v>
      </c>
    </row>
    <row r="23" s="1" customFormat="1" ht="33" customHeight="1" spans="1:9">
      <c r="A23" s="9"/>
      <c r="B23" s="9"/>
      <c r="C23" s="9" t="s">
        <v>44</v>
      </c>
      <c r="D23" s="9" t="s">
        <v>45</v>
      </c>
      <c r="E23" s="9"/>
      <c r="F23" s="23"/>
      <c r="G23" s="23" t="s">
        <v>46</v>
      </c>
      <c r="H23" s="23"/>
      <c r="I23" s="23" t="s">
        <v>47</v>
      </c>
    </row>
    <row r="24" s="1" customFormat="1" ht="33" customHeight="1" spans="1:9">
      <c r="A24" s="9"/>
      <c r="B24" s="9"/>
      <c r="C24" s="13" t="s">
        <v>48</v>
      </c>
      <c r="D24" s="9" t="s">
        <v>49</v>
      </c>
      <c r="E24" s="9" t="s">
        <v>49</v>
      </c>
      <c r="F24" s="23" t="s">
        <v>49</v>
      </c>
      <c r="G24" s="23" t="s">
        <v>50</v>
      </c>
      <c r="H24" s="23">
        <v>302.14</v>
      </c>
      <c r="I24" s="23" t="s">
        <v>51</v>
      </c>
    </row>
    <row r="25" s="1" customFormat="1" ht="33" customHeight="1" spans="1:9">
      <c r="A25" s="9"/>
      <c r="B25" s="9"/>
      <c r="C25" s="30"/>
      <c r="D25" s="9" t="s">
        <v>52</v>
      </c>
      <c r="E25" s="9" t="s">
        <v>52</v>
      </c>
      <c r="F25" s="23" t="s">
        <v>52</v>
      </c>
      <c r="G25" s="23" t="s">
        <v>50</v>
      </c>
      <c r="H25" s="23">
        <v>34.4</v>
      </c>
      <c r="I25" s="23" t="s">
        <v>51</v>
      </c>
    </row>
    <row r="26" s="1" customFormat="1" ht="33" customHeight="1" spans="1:9">
      <c r="A26" s="9"/>
      <c r="B26" s="9"/>
      <c r="C26" s="15"/>
      <c r="D26" s="9" t="s">
        <v>53</v>
      </c>
      <c r="E26" s="9"/>
      <c r="F26" s="23"/>
      <c r="G26" s="23" t="s">
        <v>50</v>
      </c>
      <c r="H26" s="23">
        <v>2.54</v>
      </c>
      <c r="I26" s="23" t="s">
        <v>51</v>
      </c>
    </row>
    <row r="27" s="1" customFormat="1" ht="33" customHeight="1" spans="1:9">
      <c r="A27" s="9"/>
      <c r="B27" s="9" t="s">
        <v>54</v>
      </c>
      <c r="C27" s="9" t="s">
        <v>55</v>
      </c>
      <c r="D27" s="9" t="s">
        <v>56</v>
      </c>
      <c r="E27" s="9"/>
      <c r="F27" s="23"/>
      <c r="G27" s="23" t="s">
        <v>46</v>
      </c>
      <c r="H27" s="23"/>
      <c r="I27" s="23" t="s">
        <v>57</v>
      </c>
    </row>
    <row r="28" s="1" customFormat="1" ht="33" customHeight="1" spans="1:9">
      <c r="A28" s="9"/>
      <c r="B28" s="9" t="s">
        <v>58</v>
      </c>
      <c r="C28" s="9" t="s">
        <v>59</v>
      </c>
      <c r="D28" s="9" t="s">
        <v>60</v>
      </c>
      <c r="E28" s="9"/>
      <c r="F28" s="23"/>
      <c r="G28" s="23" t="s">
        <v>37</v>
      </c>
      <c r="H28" s="23">
        <v>95</v>
      </c>
      <c r="I28" s="23" t="s">
        <v>43</v>
      </c>
    </row>
    <row r="29" s="1" customFormat="1" ht="33" customHeight="1" spans="1:9">
      <c r="A29" s="13" t="s">
        <v>61</v>
      </c>
      <c r="B29" s="13" t="s">
        <v>34</v>
      </c>
      <c r="C29" s="37" t="s">
        <v>35</v>
      </c>
      <c r="D29" s="38" t="s">
        <v>62</v>
      </c>
      <c r="E29" s="39"/>
      <c r="F29" s="40"/>
      <c r="G29" s="23" t="s">
        <v>63</v>
      </c>
      <c r="H29" s="23">
        <v>5</v>
      </c>
      <c r="I29" s="23" t="s">
        <v>40</v>
      </c>
    </row>
    <row r="30" s="1" customFormat="1" ht="33" customHeight="1" spans="1:9">
      <c r="A30" s="30"/>
      <c r="B30" s="30"/>
      <c r="C30" s="37" t="s">
        <v>41</v>
      </c>
      <c r="D30" s="38" t="s">
        <v>64</v>
      </c>
      <c r="E30" s="39"/>
      <c r="F30" s="40"/>
      <c r="G30" s="41" t="s">
        <v>37</v>
      </c>
      <c r="H30" s="41">
        <v>90</v>
      </c>
      <c r="I30" s="41" t="s">
        <v>43</v>
      </c>
    </row>
    <row r="31" s="1" customFormat="1" ht="33" customHeight="1" spans="1:9">
      <c r="A31" s="30"/>
      <c r="B31" s="30"/>
      <c r="C31" s="37" t="s">
        <v>65</v>
      </c>
      <c r="D31" s="38" t="s">
        <v>66</v>
      </c>
      <c r="E31" s="39"/>
      <c r="F31" s="40"/>
      <c r="G31" s="42" t="s">
        <v>50</v>
      </c>
      <c r="H31" s="18">
        <v>1497.765</v>
      </c>
      <c r="I31" s="23" t="s">
        <v>51</v>
      </c>
    </row>
    <row r="32" s="1" customFormat="1" ht="33" customHeight="1" spans="1:9">
      <c r="A32" s="30"/>
      <c r="B32" s="15"/>
      <c r="C32" s="37" t="s">
        <v>67</v>
      </c>
      <c r="D32" s="38" t="s">
        <v>68</v>
      </c>
      <c r="E32" s="39"/>
      <c r="F32" s="40"/>
      <c r="G32" s="42" t="s">
        <v>46</v>
      </c>
      <c r="H32" s="41"/>
      <c r="I32" s="50" t="s">
        <v>69</v>
      </c>
    </row>
    <row r="33" s="1" customFormat="1" ht="33" customHeight="1" spans="1:9">
      <c r="A33" s="30"/>
      <c r="B33" s="9" t="s">
        <v>54</v>
      </c>
      <c r="C33" s="37" t="s">
        <v>55</v>
      </c>
      <c r="D33" s="38" t="s">
        <v>70</v>
      </c>
      <c r="E33" s="39"/>
      <c r="F33" s="40"/>
      <c r="G33" s="42" t="s">
        <v>46</v>
      </c>
      <c r="H33" s="41"/>
      <c r="I33" s="42" t="s">
        <v>71</v>
      </c>
    </row>
    <row r="34" s="1" customFormat="1" ht="33" customHeight="1" spans="1:9">
      <c r="A34" s="15"/>
      <c r="B34" s="9" t="s">
        <v>58</v>
      </c>
      <c r="C34" s="37" t="s">
        <v>72</v>
      </c>
      <c r="D34" s="43" t="s">
        <v>73</v>
      </c>
      <c r="E34" s="43"/>
      <c r="F34" s="42"/>
      <c r="G34" s="41" t="s">
        <v>37</v>
      </c>
      <c r="H34" s="41">
        <v>90</v>
      </c>
      <c r="I34" s="41" t="s">
        <v>43</v>
      </c>
    </row>
    <row r="35" s="1" customFormat="1" ht="33" customHeight="1" spans="1:9">
      <c r="A35" s="9" t="s">
        <v>74</v>
      </c>
      <c r="B35" s="13" t="s">
        <v>34</v>
      </c>
      <c r="C35" s="9" t="s">
        <v>35</v>
      </c>
      <c r="D35" s="43" t="s">
        <v>75</v>
      </c>
      <c r="E35" s="43"/>
      <c r="F35" s="42"/>
      <c r="G35" s="41" t="s">
        <v>37</v>
      </c>
      <c r="H35" s="41">
        <v>2</v>
      </c>
      <c r="I35" s="42" t="s">
        <v>76</v>
      </c>
    </row>
    <row r="36" s="1" customFormat="1" ht="33" customHeight="1" spans="1:9">
      <c r="A36" s="9"/>
      <c r="B36" s="30"/>
      <c r="C36" s="9" t="s">
        <v>41</v>
      </c>
      <c r="D36" s="43" t="s">
        <v>77</v>
      </c>
      <c r="E36" s="43"/>
      <c r="F36" s="42"/>
      <c r="G36" s="41" t="s">
        <v>37</v>
      </c>
      <c r="H36" s="41">
        <v>90</v>
      </c>
      <c r="I36" s="41" t="s">
        <v>43</v>
      </c>
    </row>
    <row r="37" s="1" customFormat="1" ht="33" customHeight="1" spans="1:9">
      <c r="A37" s="9"/>
      <c r="B37" s="30"/>
      <c r="C37" s="9" t="s">
        <v>44</v>
      </c>
      <c r="D37" s="43" t="s">
        <v>78</v>
      </c>
      <c r="E37" s="43"/>
      <c r="F37" s="42"/>
      <c r="G37" s="42" t="s">
        <v>46</v>
      </c>
      <c r="H37" s="41"/>
      <c r="I37" s="50" t="s">
        <v>69</v>
      </c>
    </row>
    <row r="38" s="1" customFormat="1" ht="33" customHeight="1" spans="1:9">
      <c r="A38" s="9"/>
      <c r="B38" s="15"/>
      <c r="C38" s="9" t="s">
        <v>48</v>
      </c>
      <c r="D38" s="43" t="s">
        <v>79</v>
      </c>
      <c r="E38" s="43"/>
      <c r="F38" s="42"/>
      <c r="G38" s="42" t="s">
        <v>50</v>
      </c>
      <c r="H38" s="44">
        <f>83.55+74.34</f>
        <v>157.89</v>
      </c>
      <c r="I38" s="42" t="s">
        <v>51</v>
      </c>
    </row>
    <row r="39" s="1" customFormat="1" ht="33" customHeight="1" spans="1:9">
      <c r="A39" s="9"/>
      <c r="B39" s="9" t="s">
        <v>54</v>
      </c>
      <c r="C39" s="9" t="s">
        <v>55</v>
      </c>
      <c r="D39" s="43" t="s">
        <v>80</v>
      </c>
      <c r="E39" s="43"/>
      <c r="F39" s="42"/>
      <c r="G39" s="42" t="s">
        <v>46</v>
      </c>
      <c r="H39" s="41"/>
      <c r="I39" s="42" t="s">
        <v>81</v>
      </c>
    </row>
    <row r="40" s="1" customFormat="1" ht="33" customHeight="1" spans="1:9">
      <c r="A40" s="9"/>
      <c r="B40" s="9" t="s">
        <v>58</v>
      </c>
      <c r="C40" s="9" t="s">
        <v>59</v>
      </c>
      <c r="D40" s="43" t="s">
        <v>82</v>
      </c>
      <c r="E40" s="43"/>
      <c r="F40" s="42"/>
      <c r="G40" s="41" t="s">
        <v>37</v>
      </c>
      <c r="H40" s="41">
        <v>90</v>
      </c>
      <c r="I40" s="41" t="s">
        <v>43</v>
      </c>
    </row>
    <row r="41" s="1" customFormat="1" ht="33" customHeight="1" spans="1:9">
      <c r="A41" s="9" t="s">
        <v>83</v>
      </c>
      <c r="B41" s="9" t="s">
        <v>34</v>
      </c>
      <c r="C41" s="9" t="s">
        <v>35</v>
      </c>
      <c r="D41" s="15" t="s">
        <v>84</v>
      </c>
      <c r="E41" s="15"/>
      <c r="F41" s="45"/>
      <c r="G41" s="23" t="s">
        <v>37</v>
      </c>
      <c r="H41" s="23">
        <v>2</v>
      </c>
      <c r="I41" s="23" t="s">
        <v>38</v>
      </c>
    </row>
    <row r="42" s="1" customFormat="1" ht="33" customHeight="1" spans="1:9">
      <c r="A42" s="9"/>
      <c r="B42" s="9"/>
      <c r="C42" s="9" t="s">
        <v>35</v>
      </c>
      <c r="D42" s="9" t="s">
        <v>85</v>
      </c>
      <c r="E42" s="9"/>
      <c r="F42" s="23"/>
      <c r="G42" s="23" t="s">
        <v>37</v>
      </c>
      <c r="H42" s="23">
        <v>2</v>
      </c>
      <c r="I42" s="23" t="s">
        <v>38</v>
      </c>
    </row>
    <row r="43" s="1" customFormat="1" ht="33" customHeight="1" spans="1:9">
      <c r="A43" s="9"/>
      <c r="B43" s="9"/>
      <c r="C43" s="9" t="s">
        <v>35</v>
      </c>
      <c r="D43" s="9" t="s">
        <v>86</v>
      </c>
      <c r="E43" s="9"/>
      <c r="F43" s="23"/>
      <c r="G43" s="23" t="s">
        <v>37</v>
      </c>
      <c r="H43" s="23">
        <v>2</v>
      </c>
      <c r="I43" s="23" t="s">
        <v>87</v>
      </c>
    </row>
    <row r="44" s="1" customFormat="1" ht="33" customHeight="1" spans="1:9">
      <c r="A44" s="9"/>
      <c r="B44" s="9"/>
      <c r="C44" s="9" t="s">
        <v>41</v>
      </c>
      <c r="D44" s="9" t="s">
        <v>88</v>
      </c>
      <c r="E44" s="9"/>
      <c r="F44" s="23"/>
      <c r="G44" s="23" t="s">
        <v>63</v>
      </c>
      <c r="H44" s="23">
        <v>100</v>
      </c>
      <c r="I44" s="23" t="s">
        <v>43</v>
      </c>
    </row>
    <row r="45" s="1" customFormat="1" ht="33" customHeight="1" spans="1:9">
      <c r="A45" s="9"/>
      <c r="B45" s="9"/>
      <c r="C45" s="9" t="s">
        <v>41</v>
      </c>
      <c r="D45" s="9" t="s">
        <v>89</v>
      </c>
      <c r="E45" s="9"/>
      <c r="F45" s="23"/>
      <c r="G45" s="23" t="s">
        <v>37</v>
      </c>
      <c r="H45" s="23">
        <v>90</v>
      </c>
      <c r="I45" s="23" t="s">
        <v>43</v>
      </c>
    </row>
    <row r="46" s="1" customFormat="1" ht="33" customHeight="1" spans="1:9">
      <c r="A46" s="9"/>
      <c r="B46" s="9"/>
      <c r="C46" s="9" t="s">
        <v>41</v>
      </c>
      <c r="D46" s="19" t="s">
        <v>90</v>
      </c>
      <c r="E46" s="20"/>
      <c r="F46" s="46"/>
      <c r="G46" s="23" t="s">
        <v>37</v>
      </c>
      <c r="H46" s="23">
        <v>90</v>
      </c>
      <c r="I46" s="23" t="s">
        <v>43</v>
      </c>
    </row>
    <row r="47" s="1" customFormat="1" ht="33" customHeight="1" spans="1:9">
      <c r="A47" s="9"/>
      <c r="B47" s="9"/>
      <c r="C47" s="9" t="s">
        <v>65</v>
      </c>
      <c r="D47" s="19" t="s">
        <v>91</v>
      </c>
      <c r="E47" s="20"/>
      <c r="F47" s="46"/>
      <c r="G47" s="23" t="s">
        <v>50</v>
      </c>
      <c r="H47" s="18">
        <v>90</v>
      </c>
      <c r="I47" s="23" t="s">
        <v>51</v>
      </c>
    </row>
    <row r="48" s="1" customFormat="1" ht="33" customHeight="1" spans="1:9">
      <c r="A48" s="9"/>
      <c r="B48" s="9"/>
      <c r="C48" s="9" t="s">
        <v>65</v>
      </c>
      <c r="D48" s="19" t="s">
        <v>92</v>
      </c>
      <c r="E48" s="20"/>
      <c r="F48" s="46"/>
      <c r="G48" s="23" t="s">
        <v>50</v>
      </c>
      <c r="H48" s="18">
        <v>160</v>
      </c>
      <c r="I48" s="23" t="s">
        <v>51</v>
      </c>
    </row>
    <row r="49" s="1" customFormat="1" ht="33" customHeight="1" spans="1:9">
      <c r="A49" s="9"/>
      <c r="B49" s="9"/>
      <c r="C49" s="9" t="s">
        <v>67</v>
      </c>
      <c r="D49" s="19" t="s">
        <v>93</v>
      </c>
      <c r="E49" s="20"/>
      <c r="F49" s="46"/>
      <c r="G49" s="23" t="s">
        <v>46</v>
      </c>
      <c r="H49" s="23"/>
      <c r="I49" s="23" t="s">
        <v>94</v>
      </c>
    </row>
    <row r="50" s="1" customFormat="1" ht="33" customHeight="1" spans="1:9">
      <c r="A50" s="9"/>
      <c r="B50" s="9"/>
      <c r="C50" s="9" t="s">
        <v>67</v>
      </c>
      <c r="D50" s="9" t="s">
        <v>95</v>
      </c>
      <c r="E50" s="9"/>
      <c r="F50" s="23"/>
      <c r="G50" s="23" t="s">
        <v>46</v>
      </c>
      <c r="H50" s="23"/>
      <c r="I50" s="23" t="s">
        <v>94</v>
      </c>
    </row>
    <row r="51" s="1" customFormat="1" ht="33" customHeight="1" spans="1:9">
      <c r="A51" s="9"/>
      <c r="B51" s="9" t="s">
        <v>54</v>
      </c>
      <c r="C51" s="9" t="s">
        <v>55</v>
      </c>
      <c r="D51" s="9" t="s">
        <v>96</v>
      </c>
      <c r="E51" s="9"/>
      <c r="F51" s="23"/>
      <c r="G51" s="23" t="s">
        <v>46</v>
      </c>
      <c r="H51" s="23"/>
      <c r="I51" s="23" t="s">
        <v>97</v>
      </c>
    </row>
    <row r="52" s="1" customFormat="1" ht="33" customHeight="1" spans="1:9">
      <c r="A52" s="9"/>
      <c r="B52" s="9" t="s">
        <v>58</v>
      </c>
      <c r="C52" s="9" t="s">
        <v>72</v>
      </c>
      <c r="D52" s="9" t="s">
        <v>98</v>
      </c>
      <c r="E52" s="9"/>
      <c r="F52" s="23"/>
      <c r="G52" s="23" t="s">
        <v>37</v>
      </c>
      <c r="H52" s="23">
        <v>95</v>
      </c>
      <c r="I52" s="23" t="s">
        <v>43</v>
      </c>
    </row>
  </sheetData>
  <mergeCells count="69">
    <mergeCell ref="A2:I2"/>
    <mergeCell ref="A3:I3"/>
    <mergeCell ref="F4:I4"/>
    <mergeCell ref="G5:H5"/>
    <mergeCell ref="B6:E6"/>
    <mergeCell ref="B7:E7"/>
    <mergeCell ref="B8:E8"/>
    <mergeCell ref="B9:E9"/>
    <mergeCell ref="B10:E10"/>
    <mergeCell ref="B11:E11"/>
    <mergeCell ref="B12:H12"/>
    <mergeCell ref="B13:H13"/>
    <mergeCell ref="B14:H14"/>
    <mergeCell ref="B15:H15"/>
    <mergeCell ref="B16:H16"/>
    <mergeCell ref="B17:I17"/>
    <mergeCell ref="G18:I18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A4:A5"/>
    <mergeCell ref="A6:A7"/>
    <mergeCell ref="A17:A19"/>
    <mergeCell ref="A20:A28"/>
    <mergeCell ref="A29:A34"/>
    <mergeCell ref="A35:A40"/>
    <mergeCell ref="A41:A52"/>
    <mergeCell ref="B18:B19"/>
    <mergeCell ref="B20:B26"/>
    <mergeCell ref="B29:B32"/>
    <mergeCell ref="B35:B38"/>
    <mergeCell ref="B41:B50"/>
    <mergeCell ref="C18:C19"/>
    <mergeCell ref="C20:C21"/>
    <mergeCell ref="C24:C26"/>
    <mergeCell ref="F5:F6"/>
    <mergeCell ref="I5:I6"/>
    <mergeCell ref="B4:E5"/>
    <mergeCell ref="D18:F19"/>
  </mergeCells>
  <printOptions horizontalCentered="1"/>
  <pageMargins left="0.511805555555556" right="0.511805555555556" top="0.432638888888889" bottom="0.550694444444444" header="0.314583333333333" footer="0.314583333333333"/>
  <pageSetup paperSize="9" scale="84" fitToHeight="0" orientation="portrait" horizontalDpi="600" verticalDpi="600"/>
  <headerFooter/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wps</cp:lastModifiedBy>
  <dcterms:created xsi:type="dcterms:W3CDTF">2022-03-05T05:51:00Z</dcterms:created>
  <dcterms:modified xsi:type="dcterms:W3CDTF">2025-07-30T02:41:18Z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BECEDD1D76E940BC9135E2E3900A7AAF_12</vt:lpwstr>
  </property>
</Properties>
</file>